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lilit-nersisyan\Desktop\Gnumner 2026\6-ԷԱՃ Մարզասարքեր ՄՌԿ\1-ՊՍ\Հավելված 1 տեխ․ բն․\"/>
    </mc:Choice>
  </mc:AlternateContent>
  <xr:revisionPtr revIDLastSave="0" documentId="13_ncr:1_{45A6FF53-4B6F-471D-9F5B-F0CFB068E6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ԷԱՃ (հայ)" sheetId="1" r:id="rId1"/>
  </sheets>
  <definedNames>
    <definedName name="_xlnm.Print_Area" localSheetId="0">'ԷԱՃ (հայ)'!$A$1:$K$14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7" i="1" s="1"/>
  <c r="G5" i="1"/>
  <c r="G6" i="1"/>
</calcChain>
</file>

<file path=xl/sharedStrings.xml><?xml version="1.0" encoding="utf-8"?>
<sst xmlns="http://schemas.openxmlformats.org/spreadsheetml/2006/main" count="32" uniqueCount="26">
  <si>
    <t xml:space="preserve">Հրա
վերով նախա
տեսված չափա
բաժնի  համարը
</t>
  </si>
  <si>
    <t xml:space="preserve">Գնումների պլանով 
նախա
տեսված միջանց
իկ ծածկա
գիրը՝ ըստ ԳՄԱ դասա
կարգման (CPV)
</t>
  </si>
  <si>
    <t>Անվանումը և ապրանքային նշանը</t>
  </si>
  <si>
    <t>Տեխնիկական բնութագիրը</t>
  </si>
  <si>
    <t xml:space="preserve">Չափ
ման միա
վորը
</t>
  </si>
  <si>
    <t>Միավոր գինը/ՀՀ դրամ</t>
  </si>
  <si>
    <t xml:space="preserve">Ընդհանուր գումարը
/ՀՀ դրամ
</t>
  </si>
  <si>
    <t xml:space="preserve">Ընդհա
նուր քանակը
</t>
  </si>
  <si>
    <t>Մատակարարման</t>
  </si>
  <si>
    <t>Հասցեն</t>
  </si>
  <si>
    <t xml:space="preserve">Ենթակա քանակը
և ժամկետը 
</t>
  </si>
  <si>
    <t>Ընդամենը</t>
  </si>
  <si>
    <t xml:space="preserve">                                                                                                                                                                                                                                 </t>
  </si>
  <si>
    <t>Բազմաֆունկցիոնալ մարզասարքեր</t>
  </si>
  <si>
    <t xml:space="preserve">ըստ պատվիրատուի կողմից պահանջված  հասցեի Երևան քաղաքում
</t>
  </si>
  <si>
    <t xml:space="preserve">Համաձայնագիրն ուժի մեջ մտնելուց  20 օր հետո 20 օրվա ընթացքում:
</t>
  </si>
  <si>
    <t>37431270/501</t>
  </si>
  <si>
    <t>հատ</t>
  </si>
  <si>
    <t>37431370/501</t>
  </si>
  <si>
    <t>Նկար</t>
  </si>
  <si>
    <t>37431370/502</t>
  </si>
  <si>
    <t>բազմաֆունկցիոնալ մարզասարքեր</t>
  </si>
  <si>
    <t>Մարզագունդ /հանտել/</t>
  </si>
  <si>
    <r>
      <t xml:space="preserve">Ծանրաձողի ուժային կոմպլեքս լրակազմով            Նախատեսված ծանրաձողով վարժությունների կատարման համար։ Գաբարիտային չափսեր երկարություն 1250-1300մմ, լայնություն առնվազն 1300մմ, բարձրություն 2300-2400մմ։ Կազմված է իրար զուգահեռ չորս սյուներից։ ետևի սյուների վրա առկա լինի ծանրաձողի հենման երկու հարմարություն 6-10սմ առաջ եկած հատվածով։ Դիմացի սյուների վրա առկա լինի ծանրաձողի տեղադրման հարմարություն առնվազն 30սմ երկարությամբ, ինչպես նաև առկա լինի բրուսյա վարժության կատարման համար նախատեսված հարմարություն առնվազն 32մմ տրամագծով խողովակից։ Բոլոր 6 հարմարանքները լինեն շարժական, որոնք ֆիքսվում են սյուների վրա առկա անցքերով։ Սյուների անցքերը լինեն առնվազն 25մմ տրամագծով։ Ետևի և դիմացի ձողերի վրա պատրաստված լինի 25-30մմ կլոր հոծ երկաթից տակդիր, որը նախատեսված է մարզասարքի միջնամասում ծանրաձողը տեղադրելու համար։ Մարզասարքը լինի փոշեներկված։ Մարզասարքի հետ տրվում է առնվազն 2200մմ երկարությամբ, </t>
    </r>
    <r>
      <rPr>
        <sz val="8"/>
        <rFont val="GHEA Grapalat"/>
        <family val="3"/>
      </rPr>
      <t>նվազագույնը</t>
    </r>
    <r>
      <rPr>
        <sz val="8"/>
        <color theme="5" tint="-0.249977111117893"/>
        <rFont val="GHEA Grapalat"/>
        <family val="3"/>
      </rPr>
      <t xml:space="preserve"> </t>
    </r>
    <r>
      <rPr>
        <sz val="8"/>
        <color theme="1"/>
        <rFont val="GHEA Grapalat"/>
        <family val="3"/>
      </rPr>
      <t xml:space="preserve">20-25կգ քաշով երկու ծանրաձող և  </t>
    </r>
    <r>
      <rPr>
        <sz val="8"/>
        <rFont val="GHEA Grapalat"/>
        <family val="3"/>
      </rPr>
      <t>նվազագույնը</t>
    </r>
    <r>
      <rPr>
        <sz val="8"/>
        <color theme="1"/>
        <rFont val="GHEA Grapalat"/>
        <family val="3"/>
      </rPr>
      <t xml:space="preserve"> 160կգ ընդհանուր քաշով ռետինապատված, բռնելու բաց հատվածներով ծանրաքարեր՝ միջնամասում առնվազն 50մմ անցքով։ Մարզասարքի տեղափոխումը և տեղադրումը կատարվում է մատակարարի կողմից։ Հնարավոր շեղում + - 5 տոկոս։ Երաշխիքային սպասարկում առնվազն 1 տարի:
</t>
    </r>
  </si>
  <si>
    <t>Գանտելների լրակազմ իր հենարանով                          Գանտելների հենարանը պատրաստված լինի մետաղական 60x60 կտրվածքի ուղղանկյուն խողովակից, պատի հաստությունը առնվազն 2.5մմ: Նախատեսված լինի նվազագույնը  թվով 12 զույգ գանտելների համար: Գաբարիտային չափսեր երկարությունը 2500-2600մմ, լայնությունը 700-750մմ, բարձրությունը 750-760մմ: Գանտելների հենման հատվածում առկա լինի պլաստիկե տակդիր գանտելները ֆիքսելու համար: Մարզասարքը ամբողջությամբ ենթարկված լինի փոշեներկման: Տեղափոխումը տեղադրումը կատարվում է մատակարարի կողմից: Գանտելների լրակազմի մեջ ներառվում են 2.5կգ, 5կգ, 7.5կգ, 10կգ, 12.5կգ, 15կգ, 17.5կգ, 20կգ, 22.5կգ, 25կգ, 27.5կգ, 30կգ մեկական զույգ մեկ ամբողջական կտորից ռետինապատված գանտելներ: Ձեռքի բռնման հատվածը առնվազն 12սմ: Ձեռքի բռնման հատվածը լինի քրոմապատված և չսահող մակերեսով: :Արտաքին տեսքը համաձայն կցված նկարի:Հնարավոր շեղում + - 5 տոկոս։Երաշխիքային սպասարկում առնվազն 1տարի</t>
  </si>
  <si>
    <r>
      <t>Մարզասարք մեջքի լայնակի և կողային մկանների
 Մարզասարքի կմախքը պատրաստված է առնվազն 80*40մմ մետաղյա խողովակից, խողովակի պատերի հաստությունը նվազագույնը 3մմ: Գաբարիտային չափսերը երկարություն 1550-1600մմ, լայնությունը 845-850մմ, բարձրությունը 2150-2200մմ: Մարզասարքի ընդհանւր քաշը առնվազն 148կգ.: Մարզասարքը պետք է աշխատի 4լծակների օգնու</t>
    </r>
    <r>
      <rPr>
        <sz val="9"/>
        <color theme="1"/>
        <rFont val="GHEA Grapalat"/>
        <family val="3"/>
      </rPr>
      <t>թ</t>
    </r>
    <r>
      <rPr>
        <sz val="8"/>
        <color theme="1"/>
        <rFont val="GHEA Grapalat"/>
        <family val="3"/>
      </rPr>
      <t xml:space="preserve">յամբ և ունենա երկու ֆունկցիոնալ ելք վարժությունների կատարման համար: Մարզասարքի աշխատանքային քաշը լինի 100կգ , որը կազմված է թվով 20հատ 5կգ երկաթե հիմքով և ռետինային ծածկույթով կշռաքարերից: Կշռաքարերի վրա տեղադրված լինի ուղեկցող կշռաքար 2,5կգ քաշով, որը ապահովում է կշռաքարերի ուղղորդված աշխատանքը. Մարզասաքի ճոպանը լինի առնվազն 4*6մմ չափսերի. Մարզասարքի ռոլիկնրը առնվազն 90մմ տրամգծով հատուկ պլաստիկե նյութից. Մարզասարքի ոտքեի հենման հատվածը լինի շարճական 3ռեժիմներեվ. Բարձիկները կարված լինի բարձր որակի արհեստկան կաշվից. Մարզասարքի կոմպլեկտի հետ տրվում է երկու բռնակ, առաջինը առնվազն 120սմ լայնքով, մյուսը առնվազն 15սմ բացվածքով, ինչպես կից նկարում է. Մարզասարքը պետք է ենթարկվի կրկնակի փոշեներկման. Մարզասարքի ներքևի հատվածում մեջքի կողային մկանների ձգում վարժության համար առկա լինեն ոտքերի հենման հատվածներ առնվազն 24սմ լայնքով. Մարզասարքի տեղափոխոմը տեղադրւմը և հետագա երաշխիքային սպասարկումը իրականացվում է մատակարարի կողմից. Մարզասարքի արտաքին տսքը ըստ կից նկարի, գույնը սև»:  Արտաքին տեսքը համաձայն կցված նկարի:       Հնարավոր շեղում + - 5 տոկոս։Երաշխիքային սպասարկում առնվազն 1տարի: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</si>
</sst>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b/>
      <sz val="11"/>
      <color indexed="8"/>
      <name val="Calibri"/>
      <family val="2"/>
    </font>
    <font>
      <b/>
      <sz val="7"/>
      <name val="GHEA Grapalat"/>
      <family val="3"/>
    </font>
    <font>
      <sz val="8"/>
      <color theme="1"/>
      <name val="GHEA Grapalat"/>
      <family val="3"/>
    </font>
    <font>
      <sz val="8"/>
      <color theme="5" tint="-0.249977111117893"/>
      <name val="GHEA Grapalat"/>
      <family val="3"/>
    </font>
    <font>
      <sz val="11"/>
      <color indexed="8"/>
      <name val="Calibri"/>
      <family val="2"/>
    </font>
    <font>
      <sz val="9"/>
      <color theme="1"/>
      <name val="GHEA Grapalat"/>
      <family val="3"/>
    </font>
    <font>
      <sz val="7"/>
      <name val="Arial"/>
      <family val="2"/>
      <charset val="204"/>
    </font>
    <font>
      <sz val="7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2" borderId="1" xfId="0" applyFill="1" applyBorder="1"/>
    <xf numFmtId="0" fontId="0" fillId="2" borderId="0" xfId="0" applyFill="1"/>
    <xf numFmtId="0" fontId="6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3</xdr:row>
      <xdr:rowOff>1028705</xdr:rowOff>
    </xdr:from>
    <xdr:to>
      <xdr:col>10</xdr:col>
      <xdr:colOff>723900</xdr:colOff>
      <xdr:row>3</xdr:row>
      <xdr:rowOff>3657606</xdr:rowOff>
    </xdr:to>
    <xdr:pic>
      <xdr:nvPicPr>
        <xdr:cNvPr id="2" name="Рисунок 2" descr="IMG_253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67650" y="2862268"/>
          <a:ext cx="619125" cy="2628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112941</xdr:colOff>
      <xdr:row>5</xdr:row>
      <xdr:rowOff>993322</xdr:rowOff>
    </xdr:from>
    <xdr:to>
      <xdr:col>10</xdr:col>
      <xdr:colOff>817791</xdr:colOff>
      <xdr:row>5</xdr:row>
      <xdr:rowOff>3058216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2620" y="12831536"/>
          <a:ext cx="704850" cy="20648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85725</xdr:colOff>
      <xdr:row>4</xdr:row>
      <xdr:rowOff>228600</xdr:rowOff>
    </xdr:from>
    <xdr:to>
      <xdr:col>10</xdr:col>
      <xdr:colOff>790575</xdr:colOff>
      <xdr:row>4</xdr:row>
      <xdr:rowOff>228600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70" y="6783532"/>
          <a:ext cx="704850" cy="2105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85725</xdr:colOff>
      <xdr:row>4</xdr:row>
      <xdr:rowOff>228600</xdr:rowOff>
    </xdr:from>
    <xdr:to>
      <xdr:col>10</xdr:col>
      <xdr:colOff>790575</xdr:colOff>
      <xdr:row>4</xdr:row>
      <xdr:rowOff>228600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2607" y="10358718"/>
          <a:ext cx="70485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37421</xdr:colOff>
      <xdr:row>4</xdr:row>
      <xdr:rowOff>870858</xdr:rowOff>
    </xdr:from>
    <xdr:to>
      <xdr:col>10</xdr:col>
      <xdr:colOff>870858</xdr:colOff>
      <xdr:row>4</xdr:row>
      <xdr:rowOff>4122965</xdr:rowOff>
    </xdr:to>
    <xdr:pic>
      <xdr:nvPicPr>
        <xdr:cNvPr id="6" name="Рисунок 5" descr="C:\Users\MARTAKAN\Desktop\images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07100" y="11008179"/>
          <a:ext cx="833437" cy="32521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85725</xdr:colOff>
      <xdr:row>5</xdr:row>
      <xdr:rowOff>721178</xdr:rowOff>
    </xdr:from>
    <xdr:to>
      <xdr:col>10</xdr:col>
      <xdr:colOff>790575</xdr:colOff>
      <xdr:row>5</xdr:row>
      <xdr:rowOff>723209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5404" y="7361464"/>
          <a:ext cx="704850" cy="20648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7.85546875" customWidth="1"/>
    <col min="2" max="2" width="10.85546875" customWidth="1"/>
    <col min="3" max="3" width="10.5703125" customWidth="1"/>
    <col min="4" max="4" width="50.140625" customWidth="1"/>
    <col min="5" max="5" width="7.140625" customWidth="1"/>
    <col min="6" max="6" width="8.28515625" customWidth="1"/>
    <col min="7" max="7" width="9.140625" customWidth="1"/>
    <col min="8" max="8" width="6" customWidth="1"/>
    <col min="9" max="9" width="10.140625" customWidth="1"/>
    <col min="10" max="10" width="13.140625" style="16" customWidth="1"/>
    <col min="11" max="11" width="15" customWidth="1"/>
  </cols>
  <sheetData>
    <row r="1" spans="1:11" ht="8.2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15" customHeight="1" x14ac:dyDescent="0.25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5" t="s">
        <v>5</v>
      </c>
      <c r="G2" s="25" t="s">
        <v>6</v>
      </c>
      <c r="H2" s="22" t="s">
        <v>7</v>
      </c>
      <c r="I2" s="27" t="s">
        <v>8</v>
      </c>
      <c r="J2" s="28"/>
      <c r="K2" s="29"/>
    </row>
    <row r="3" spans="1:11" ht="108.75" customHeight="1" x14ac:dyDescent="0.25">
      <c r="A3" s="23"/>
      <c r="B3" s="23"/>
      <c r="C3" s="24"/>
      <c r="D3" s="24"/>
      <c r="E3" s="24"/>
      <c r="F3" s="26"/>
      <c r="G3" s="26"/>
      <c r="H3" s="24"/>
      <c r="I3" s="1" t="s">
        <v>9</v>
      </c>
      <c r="J3" s="1" t="s">
        <v>10</v>
      </c>
      <c r="K3" s="9" t="s">
        <v>19</v>
      </c>
    </row>
    <row r="4" spans="1:11" ht="409.5" customHeight="1" x14ac:dyDescent="0.25">
      <c r="A4" s="6">
        <v>1</v>
      </c>
      <c r="B4" s="7" t="s">
        <v>18</v>
      </c>
      <c r="C4" s="8" t="s">
        <v>13</v>
      </c>
      <c r="D4" s="13" t="s">
        <v>23</v>
      </c>
      <c r="E4" s="1" t="s">
        <v>17</v>
      </c>
      <c r="F4" s="1">
        <v>700000</v>
      </c>
      <c r="G4" s="1">
        <f t="shared" ref="G4" si="0">+F4*H4</f>
        <v>1400000</v>
      </c>
      <c r="H4" s="1">
        <v>2</v>
      </c>
      <c r="I4" s="8" t="s">
        <v>14</v>
      </c>
      <c r="J4" s="10" t="s">
        <v>15</v>
      </c>
      <c r="K4" s="4"/>
    </row>
    <row r="5" spans="1:11" ht="370.5" x14ac:dyDescent="0.25">
      <c r="A5" s="6">
        <v>2</v>
      </c>
      <c r="B5" s="11" t="s">
        <v>20</v>
      </c>
      <c r="C5" s="12" t="s">
        <v>21</v>
      </c>
      <c r="D5" s="13" t="s">
        <v>25</v>
      </c>
      <c r="E5" s="1" t="s">
        <v>17</v>
      </c>
      <c r="F5" s="1">
        <v>750000</v>
      </c>
      <c r="G5" s="1">
        <f t="shared" ref="G5:G6" si="1">+F5*H5</f>
        <v>1500000</v>
      </c>
      <c r="H5" s="1">
        <v>2</v>
      </c>
      <c r="I5" s="10" t="s">
        <v>14</v>
      </c>
      <c r="J5" s="10" t="s">
        <v>15</v>
      </c>
      <c r="K5" s="4"/>
    </row>
    <row r="6" spans="1:11" ht="280.5" customHeight="1" x14ac:dyDescent="0.25">
      <c r="A6" s="6">
        <v>3</v>
      </c>
      <c r="B6" s="7" t="s">
        <v>16</v>
      </c>
      <c r="C6" s="10" t="s">
        <v>22</v>
      </c>
      <c r="D6" s="14" t="s">
        <v>24</v>
      </c>
      <c r="E6" s="1" t="s">
        <v>17</v>
      </c>
      <c r="F6" s="1">
        <v>1000000</v>
      </c>
      <c r="G6" s="1">
        <f t="shared" si="1"/>
        <v>1000000</v>
      </c>
      <c r="H6" s="1">
        <v>1</v>
      </c>
      <c r="I6" s="10" t="s">
        <v>14</v>
      </c>
      <c r="J6" s="10" t="s">
        <v>15</v>
      </c>
      <c r="K6" s="4"/>
    </row>
    <row r="7" spans="1:11" ht="20.25" customHeight="1" x14ac:dyDescent="0.25">
      <c r="A7" s="19" t="s">
        <v>11</v>
      </c>
      <c r="B7" s="20"/>
      <c r="C7" s="20"/>
      <c r="D7" s="21"/>
      <c r="E7" s="4"/>
      <c r="F7" s="4"/>
      <c r="G7" s="5">
        <f>SUM(G4:G6)</f>
        <v>3900000</v>
      </c>
      <c r="H7" s="4"/>
      <c r="I7" s="4"/>
      <c r="J7" s="15"/>
      <c r="K7" s="4"/>
    </row>
    <row r="8" spans="1:11" ht="30.75" customHeight="1" x14ac:dyDescent="0.25"/>
    <row r="9" spans="1:11" ht="23.25" customHeight="1" x14ac:dyDescent="0.3">
      <c r="A9" s="2"/>
      <c r="B9" s="2"/>
      <c r="C9" s="2"/>
      <c r="E9" s="2"/>
      <c r="F9" s="2"/>
      <c r="G9" s="2"/>
      <c r="H9" s="3"/>
      <c r="I9" s="3"/>
      <c r="J9" s="17"/>
    </row>
    <row r="10" spans="1:11" ht="48" customHeight="1" x14ac:dyDescent="0.3">
      <c r="A10" s="2"/>
      <c r="B10" s="2"/>
      <c r="C10" s="2"/>
      <c r="D10" s="2"/>
      <c r="E10" s="2"/>
      <c r="F10" s="2"/>
      <c r="G10" s="2"/>
      <c r="H10" s="3"/>
      <c r="I10" s="3"/>
      <c r="J10" s="17"/>
    </row>
    <row r="11" spans="1:11" ht="23.25" customHeight="1" x14ac:dyDescent="0.3">
      <c r="A11" s="2"/>
      <c r="B11" s="2"/>
      <c r="C11" s="2"/>
      <c r="D11" s="2"/>
      <c r="E11" s="2"/>
      <c r="F11" s="2"/>
      <c r="G11" s="2"/>
      <c r="H11" s="3"/>
      <c r="I11" s="3"/>
      <c r="J11" s="17"/>
    </row>
    <row r="12" spans="1:11" ht="23.25" customHeight="1" x14ac:dyDescent="0.3">
      <c r="A12" s="2"/>
      <c r="B12" s="2"/>
      <c r="C12" s="2"/>
      <c r="D12" s="2"/>
      <c r="E12" s="2"/>
      <c r="F12" s="2"/>
      <c r="G12" s="2"/>
      <c r="H12" s="3"/>
      <c r="I12" s="3"/>
      <c r="J12" s="17"/>
    </row>
    <row r="13" spans="1:11" ht="30.75" customHeight="1" x14ac:dyDescent="0.3">
      <c r="A13" s="2"/>
      <c r="B13" s="2"/>
      <c r="C13" s="2"/>
      <c r="D13" s="2"/>
      <c r="E13" s="2"/>
      <c r="F13" s="2"/>
      <c r="G13" s="2"/>
      <c r="H13" s="3"/>
      <c r="I13" s="3"/>
      <c r="J13" s="17"/>
    </row>
    <row r="14" spans="1:11" ht="23.25" customHeight="1" x14ac:dyDescent="0.25"/>
    <row r="15" spans="1:11" ht="23.25" customHeight="1" x14ac:dyDescent="0.25"/>
    <row r="16" spans="1:11" ht="23.25" customHeight="1" x14ac:dyDescent="0.25"/>
    <row r="17" ht="23.25" customHeight="1" x14ac:dyDescent="0.25"/>
    <row r="18" ht="23.25" customHeight="1" x14ac:dyDescent="0.25"/>
    <row r="19" ht="23.25" customHeight="1" x14ac:dyDescent="0.25"/>
    <row r="20" ht="23.25" customHeight="1" x14ac:dyDescent="0.25"/>
    <row r="21" ht="23.25" customHeight="1" x14ac:dyDescent="0.25"/>
  </sheetData>
  <mergeCells count="11">
    <mergeCell ref="A1:J1"/>
    <mergeCell ref="A7:D7"/>
    <mergeCell ref="A2:A3"/>
    <mergeCell ref="B2:B3"/>
    <mergeCell ref="C2:C3"/>
    <mergeCell ref="D2:D3"/>
    <mergeCell ref="E2:E3"/>
    <mergeCell ref="F2:F3"/>
    <mergeCell ref="G2:G3"/>
    <mergeCell ref="H2:H3"/>
    <mergeCell ref="I2:K2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rowBreaks count="2" manualBreakCount="2">
    <brk id="3" max="10" man="1"/>
    <brk id="14" max="10" man="1"/>
  </rowBreaks>
  <colBreaks count="1" manualBreakCount="1">
    <brk id="12" max="1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ԷԱՃ (հայ)</vt:lpstr>
      <vt:lpstr>'ԷԱՃ (հայ)'!Print_Area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Arpine Poghosyan</dc:creator>
  <cp:lastModifiedBy>Lilit Nersisyan</cp:lastModifiedBy>
  <cp:lastPrinted>2026-01-19T12:22:20Z</cp:lastPrinted>
  <dcterms:created xsi:type="dcterms:W3CDTF">2015-06-05T18:17:20Z</dcterms:created>
  <dcterms:modified xsi:type="dcterms:W3CDTF">2026-01-21T13:02:15Z</dcterms:modified>
</cp:coreProperties>
</file>